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4_1 - NABAVA IN JAVNA NAROČILA\01-NABAVA IN JAVNA NAROČILA\01-JAVNA NAROČILA\2023\1 - ODPRTI POSTOPEK\6-2023 SERVISIRANJE - ponovljeno (2. del)\Razpisna dokumentacija\Priprava\"/>
    </mc:Choice>
  </mc:AlternateContent>
  <xr:revisionPtr revIDLastSave="0" documentId="13_ncr:1_{7D0A60ED-11F9-47D6-AA03-C66D0B4C0622}" xr6:coauthVersionLast="47" xr6:coauthVersionMax="47" xr10:uidLastSave="{00000000-0000-0000-0000-000000000000}"/>
  <bookViews>
    <workbookView xWindow="-120" yWindow="-120" windowWidth="29040" windowHeight="15840" xr2:uid="{21646272-131A-44C3-A9C3-1524055AF3F4}"/>
  </bookViews>
  <sheets>
    <sheet name="Sklop 1 Caterpillar" sheetId="10" r:id="rId1"/>
    <sheet name="Sklop 2 Azura+Ravo5+Esagono" sheetId="11" r:id="rId2"/>
    <sheet name="Sklop 3 Stummer+Mut+Zoeller" sheetId="13" r:id="rId3"/>
    <sheet name="Sklop 4 JCB+Komatsu" sheetId="16" r:id="rId4"/>
    <sheet name="Sklop 5 Traktorji" sheetId="2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0" l="1"/>
  <c r="E20" i="10"/>
  <c r="E17" i="10"/>
  <c r="E16" i="10"/>
  <c r="E15" i="10"/>
  <c r="E14" i="10"/>
  <c r="E20" i="22" l="1"/>
  <c r="E19" i="22"/>
  <c r="E16" i="22"/>
  <c r="E15" i="22"/>
  <c r="E14" i="22"/>
  <c r="E20" i="16"/>
  <c r="E19" i="16"/>
  <c r="E16" i="16"/>
  <c r="E15" i="16"/>
  <c r="E14" i="16"/>
  <c r="E17" i="16" s="1"/>
  <c r="E20" i="13"/>
  <c r="E19" i="13"/>
  <c r="E21" i="13" s="1"/>
  <c r="E16" i="13"/>
  <c r="E15" i="13"/>
  <c r="E14" i="13"/>
  <c r="E17" i="13" s="1"/>
  <c r="E20" i="11"/>
  <c r="E19" i="11"/>
  <c r="E21" i="11" s="1"/>
  <c r="E16" i="11"/>
  <c r="E15" i="11"/>
  <c r="E14" i="11"/>
  <c r="E21" i="10"/>
  <c r="E21" i="16" l="1"/>
  <c r="E22" i="16" s="1"/>
  <c r="E17" i="22"/>
  <c r="E21" i="22"/>
  <c r="E22" i="13"/>
  <c r="E17" i="11"/>
  <c r="E22" i="11" s="1"/>
  <c r="E22" i="10"/>
  <c r="E22" i="22" l="1"/>
</calcChain>
</file>

<file path=xl/sharedStrings.xml><?xml version="1.0" encoding="utf-8"?>
<sst xmlns="http://schemas.openxmlformats.org/spreadsheetml/2006/main" count="165" uniqueCount="39">
  <si>
    <t>Obrazec 1a</t>
  </si>
  <si>
    <t xml:space="preserve">Ponudbeni predračun št: </t>
  </si>
  <si>
    <t>Ponudnik:</t>
  </si>
  <si>
    <t>Delo</t>
  </si>
  <si>
    <t>ME</t>
  </si>
  <si>
    <t>Ocenjena količina</t>
  </si>
  <si>
    <t>Cena/ME</t>
  </si>
  <si>
    <t>Vrednost brez DDV</t>
  </si>
  <si>
    <t>Servisna in vzdrževalna dela</t>
  </si>
  <si>
    <t>ure</t>
  </si>
  <si>
    <t>Kleparska dela</t>
  </si>
  <si>
    <t>Ličarska dela</t>
  </si>
  <si>
    <t>Skupaj delo (A):</t>
  </si>
  <si>
    <t>Rezervni deli</t>
  </si>
  <si>
    <t>Ocenjeni znesek</t>
  </si>
  <si>
    <t xml:space="preserve">% popusta </t>
  </si>
  <si>
    <t xml:space="preserve"> - </t>
  </si>
  <si>
    <t xml:space="preserve">Originalni rezervni deli in material </t>
  </si>
  <si>
    <t>Skupaj rezervni deli (B):</t>
  </si>
  <si>
    <t>Naziv in lokacija delavnice ponudnika, kjer se bodo opravljale storitve:</t>
  </si>
  <si>
    <t xml:space="preserve">Oddaljenost v km od lokacije naročnika (Savska loka 33, Kranj) do lokacije delavnice:                   </t>
  </si>
  <si>
    <t>(izračun z uporabo iskalnika poti na spletni strani https://zemljevid.najdi.si/)</t>
  </si>
  <si>
    <t>Ime in priimek: ___________________________</t>
  </si>
  <si>
    <t>(žig in podpis)</t>
  </si>
  <si>
    <t>Skupni ponudbeni znesek brez DDV za Sklop 3 (A+B)</t>
  </si>
  <si>
    <t>Skupni ponudbeni znesek brez DDV za Sklop 4 (A+B)</t>
  </si>
  <si>
    <t>km</t>
  </si>
  <si>
    <t>____________</t>
  </si>
  <si>
    <t>Skupni ponudbeni znesek brez DDV za Sklop 5 (A+B)</t>
  </si>
  <si>
    <t>Skupni ponudbeni znesek brez DDV za Sklop 2 (A+B)</t>
  </si>
  <si>
    <t>Datum:_________________</t>
  </si>
  <si>
    <t xml:space="preserve">Originalom enakovredni in cenejši rezervni deli in material </t>
  </si>
  <si>
    <t>Sklop 1: servisiranje delovnih strojev znamke CATERPILLAR</t>
  </si>
  <si>
    <t>Sklop 2: servisiranje delovnih strojev znamke AZURA, RAVO 5 in ESAGONO GASTONE</t>
  </si>
  <si>
    <t>Sklop 3: servisiranje nadgradenj STUMMER, MUT in ZOELLER</t>
  </si>
  <si>
    <t>Sklop 4: servisiranje delovnih strojev JCB in KOMATSU</t>
  </si>
  <si>
    <t>Skupni ponudbeni znesek brez DDV za Sklop1 (A+B)</t>
  </si>
  <si>
    <t>Servisiranje traktorjev, nadgradenj in delovnih strojev ter dobava rezervnih delov,  št. 6/2023</t>
  </si>
  <si>
    <t>Sklop 5: servisiranje traktorjev CARRARO, Tomo Vinkovič in John Deere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</si>
</sst>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_€_-;\-* #,##0.00\ _€_-;_-* &quot;-&quot;??\ _€_-;_-@_-"/>
    <numFmt numFmtId="166" formatCode="0.0%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i/>
      <sz val="10"/>
      <color theme="0" tint="-0.34998626667073579"/>
      <name val="Tahoma"/>
      <family val="2"/>
      <charset val="238"/>
    </font>
    <font>
      <i/>
      <sz val="11"/>
      <color theme="0" tint="-0.3499862666707357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right"/>
    </xf>
    <xf numFmtId="4" fontId="1" fillId="0" borderId="0" xfId="0" applyNumberFormat="1" applyFont="1"/>
    <xf numFmtId="4" fontId="4" fillId="3" borderId="0" xfId="0" applyNumberFormat="1" applyFont="1" applyFill="1" applyAlignment="1" applyProtection="1">
      <alignment horizontal="left"/>
      <protection locked="0"/>
    </xf>
    <xf numFmtId="0" fontId="5" fillId="3" borderId="0" xfId="0" applyFont="1" applyFill="1"/>
    <xf numFmtId="0" fontId="5" fillId="3" borderId="0" xfId="0" applyFont="1" applyFill="1" applyAlignment="1">
      <alignment horizontal="right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5" borderId="2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165" fontId="1" fillId="5" borderId="7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64" fontId="1" fillId="2" borderId="16" xfId="0" applyNumberFormat="1" applyFont="1" applyFill="1" applyBorder="1" applyAlignment="1">
      <alignment horizontal="right" vertical="center" wrapText="1"/>
    </xf>
    <xf numFmtId="164" fontId="2" fillId="4" borderId="19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1" fillId="0" borderId="0" xfId="0" applyFont="1" applyAlignment="1">
      <alignment horizontal="left"/>
    </xf>
    <xf numFmtId="0" fontId="9" fillId="3" borderId="0" xfId="0" applyFont="1" applyFill="1"/>
    <xf numFmtId="4" fontId="3" fillId="0" borderId="0" xfId="0" applyNumberFormat="1" applyFont="1"/>
    <xf numFmtId="0" fontId="2" fillId="2" borderId="0" xfId="0" applyFont="1" applyFill="1"/>
    <xf numFmtId="4" fontId="3" fillId="2" borderId="0" xfId="0" applyNumberFormat="1" applyFont="1" applyFill="1"/>
    <xf numFmtId="0" fontId="1" fillId="0" borderId="0" xfId="0" applyFont="1" applyAlignment="1">
      <alignment horizontal="left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165" fontId="1" fillId="5" borderId="8" xfId="0" applyNumberFormat="1" applyFont="1" applyFill="1" applyBorder="1" applyAlignment="1">
      <alignment horizontal="left" vertical="center" wrapText="1"/>
    </xf>
    <xf numFmtId="165" fontId="1" fillId="5" borderId="10" xfId="0" applyNumberFormat="1" applyFont="1" applyFill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1" fillId="2" borderId="14" xfId="0" applyNumberFormat="1" applyFont="1" applyFill="1" applyBorder="1" applyAlignment="1">
      <alignment horizontal="right" vertical="center" wrapText="1"/>
    </xf>
    <xf numFmtId="164" fontId="1" fillId="2" borderId="15" xfId="0" applyNumberFormat="1" applyFont="1" applyFill="1" applyBorder="1" applyAlignment="1">
      <alignment horizontal="right" vertical="center" wrapText="1"/>
    </xf>
    <xf numFmtId="0" fontId="2" fillId="4" borderId="17" xfId="0" applyFont="1" applyFill="1" applyBorder="1" applyAlignment="1">
      <alignment horizontal="right" vertical="center" wrapText="1" indent="1"/>
    </xf>
    <xf numFmtId="0" fontId="2" fillId="4" borderId="18" xfId="0" applyFont="1" applyFill="1" applyBorder="1" applyAlignment="1">
      <alignment horizontal="right" vertical="center" wrapText="1" inden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0323-BEF2-4B1A-9095-57B4FA177B4F}">
  <sheetPr>
    <pageSetUpPr fitToPage="1"/>
  </sheetPr>
  <dimension ref="A2:G37"/>
  <sheetViews>
    <sheetView tabSelected="1" workbookViewId="0">
      <selection activeCell="D20" sqref="D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37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ht="15" x14ac:dyDescent="0.2">
      <c r="A10" s="4" t="s">
        <v>32</v>
      </c>
      <c r="B10" s="4"/>
      <c r="C10" s="6"/>
      <c r="D10" s="6"/>
      <c r="E10" s="39"/>
      <c r="F10" s="3"/>
      <c r="G10" s="3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3</v>
      </c>
      <c r="B13" s="18" t="s">
        <v>4</v>
      </c>
      <c r="C13" s="18" t="s">
        <v>5</v>
      </c>
      <c r="D13" s="18" t="s">
        <v>6</v>
      </c>
      <c r="E13" s="19" t="s">
        <v>7</v>
      </c>
      <c r="F13" s="10"/>
      <c r="G13" s="10"/>
    </row>
    <row r="14" spans="1:7" x14ac:dyDescent="0.2">
      <c r="A14" s="20" t="s">
        <v>8</v>
      </c>
      <c r="B14" s="21" t="s">
        <v>9</v>
      </c>
      <c r="C14" s="22">
        <v>330</v>
      </c>
      <c r="D14" s="23"/>
      <c r="E14" s="24">
        <f>C14*D14</f>
        <v>0</v>
      </c>
      <c r="F14" s="10"/>
      <c r="G14" s="10"/>
    </row>
    <row r="15" spans="1:7" x14ac:dyDescent="0.2">
      <c r="A15" s="20" t="s">
        <v>10</v>
      </c>
      <c r="B15" s="21" t="s">
        <v>9</v>
      </c>
      <c r="C15" s="22">
        <v>45</v>
      </c>
      <c r="D15" s="23"/>
      <c r="E15" s="24">
        <f>C15*D15</f>
        <v>0</v>
      </c>
      <c r="F15" s="10"/>
      <c r="G15" s="10"/>
    </row>
    <row r="16" spans="1:7" x14ac:dyDescent="0.2">
      <c r="A16" s="20" t="s">
        <v>11</v>
      </c>
      <c r="B16" s="21" t="s">
        <v>9</v>
      </c>
      <c r="C16" s="22">
        <v>20</v>
      </c>
      <c r="D16" s="23"/>
      <c r="E16" s="24">
        <f>C16*D16</f>
        <v>0</v>
      </c>
      <c r="F16" s="10"/>
      <c r="G16" s="10"/>
    </row>
    <row r="17" spans="1:7" x14ac:dyDescent="0.2">
      <c r="A17" s="42" t="s">
        <v>12</v>
      </c>
      <c r="B17" s="43"/>
      <c r="C17" s="43"/>
      <c r="D17" s="44"/>
      <c r="E17" s="25">
        <f>SUM(E14:E16)</f>
        <v>0</v>
      </c>
      <c r="F17" s="10"/>
      <c r="G17" s="10"/>
    </row>
    <row r="18" spans="1:7" x14ac:dyDescent="0.2">
      <c r="A18" s="45" t="s">
        <v>13</v>
      </c>
      <c r="B18" s="46"/>
      <c r="C18" s="26" t="s">
        <v>14</v>
      </c>
      <c r="D18" s="27" t="s">
        <v>15</v>
      </c>
      <c r="E18" s="28" t="s">
        <v>16</v>
      </c>
      <c r="F18" s="10"/>
      <c r="G18" s="10"/>
    </row>
    <row r="19" spans="1:7" x14ac:dyDescent="0.2">
      <c r="A19" s="47" t="s">
        <v>17</v>
      </c>
      <c r="B19" s="48"/>
      <c r="C19" s="29">
        <v>15000</v>
      </c>
      <c r="D19" s="30"/>
      <c r="E19" s="24">
        <f>C19*(1-D19)</f>
        <v>15000</v>
      </c>
      <c r="F19" s="10"/>
      <c r="G19" s="10"/>
    </row>
    <row r="20" spans="1:7" ht="34.5" customHeight="1" x14ac:dyDescent="0.2">
      <c r="A20" s="49" t="s">
        <v>31</v>
      </c>
      <c r="B20" s="50"/>
      <c r="C20" s="29">
        <v>35000</v>
      </c>
      <c r="D20" s="30"/>
      <c r="E20" s="24">
        <f>C20*(1-D20)</f>
        <v>35000</v>
      </c>
      <c r="F20" s="10"/>
      <c r="G20" s="10"/>
    </row>
    <row r="21" spans="1:7" ht="15" thickBot="1" x14ac:dyDescent="0.25">
      <c r="A21" s="31"/>
      <c r="B21" s="32"/>
      <c r="C21" s="51" t="s">
        <v>18</v>
      </c>
      <c r="D21" s="52"/>
      <c r="E21" s="33">
        <f>SUM(E19:E20)</f>
        <v>50000</v>
      </c>
      <c r="F21" s="10"/>
      <c r="G21" s="10"/>
    </row>
    <row r="22" spans="1:7" ht="15" thickBot="1" x14ac:dyDescent="0.25">
      <c r="A22" s="53" t="s">
        <v>36</v>
      </c>
      <c r="B22" s="54"/>
      <c r="C22" s="54"/>
      <c r="D22" s="54"/>
      <c r="E22" s="34">
        <f>+E17+E21</f>
        <v>50000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2.25" customHeight="1" thickBot="1" x14ac:dyDescent="0.25">
      <c r="A26" s="41" t="s">
        <v>19</v>
      </c>
      <c r="B26" s="41"/>
      <c r="C26" s="55"/>
      <c r="D26" s="56"/>
      <c r="E26" s="56"/>
      <c r="F26" s="57"/>
    </row>
    <row r="28" spans="1:7" ht="30" customHeight="1" x14ac:dyDescent="0.2">
      <c r="A28" s="41" t="s">
        <v>20</v>
      </c>
      <c r="B28" s="41"/>
      <c r="C28" s="41"/>
      <c r="D28" s="41"/>
      <c r="E28" s="15" t="s">
        <v>27</v>
      </c>
      <c r="F28" s="15" t="s">
        <v>26</v>
      </c>
    </row>
    <row r="29" spans="1:7" x14ac:dyDescent="0.2">
      <c r="A29" s="35" t="s">
        <v>21</v>
      </c>
    </row>
    <row r="35" spans="1:5" x14ac:dyDescent="0.2">
      <c r="A35" s="1" t="s">
        <v>30</v>
      </c>
      <c r="D35" s="36" t="s">
        <v>22</v>
      </c>
    </row>
    <row r="36" spans="1:5" x14ac:dyDescent="0.2">
      <c r="D36" s="36"/>
    </row>
    <row r="37" spans="1:5" x14ac:dyDescent="0.2">
      <c r="E37" s="37" t="s">
        <v>23</v>
      </c>
    </row>
  </sheetData>
  <protectedRanges>
    <protectedRange sqref="A6:E8 D14:D16 D19:D20 A29:F34 A36:F39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39FDC-B452-4429-AA19-3F0FDAE1E420}">
  <sheetPr>
    <pageSetUpPr fitToPage="1"/>
  </sheetPr>
  <dimension ref="A2:G37"/>
  <sheetViews>
    <sheetView workbookViewId="0">
      <selection activeCell="A4" sqref="A4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37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33</v>
      </c>
      <c r="B10" s="4"/>
      <c r="C10" s="6"/>
      <c r="D10" s="6"/>
      <c r="E10" s="4"/>
      <c r="F10" s="40"/>
      <c r="G10" s="38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3</v>
      </c>
      <c r="B13" s="18" t="s">
        <v>4</v>
      </c>
      <c r="C13" s="18" t="s">
        <v>5</v>
      </c>
      <c r="D13" s="18" t="s">
        <v>6</v>
      </c>
      <c r="E13" s="19" t="s">
        <v>7</v>
      </c>
      <c r="F13" s="10"/>
      <c r="G13" s="10"/>
    </row>
    <row r="14" spans="1:7" x14ac:dyDescent="0.2">
      <c r="A14" s="20" t="s">
        <v>8</v>
      </c>
      <c r="B14" s="21" t="s">
        <v>9</v>
      </c>
      <c r="C14" s="22">
        <v>110</v>
      </c>
      <c r="D14" s="23"/>
      <c r="E14" s="24">
        <f>C14*D14</f>
        <v>0</v>
      </c>
      <c r="F14" s="10"/>
      <c r="G14" s="10"/>
    </row>
    <row r="15" spans="1:7" x14ac:dyDescent="0.2">
      <c r="A15" s="20" t="s">
        <v>10</v>
      </c>
      <c r="B15" s="21" t="s">
        <v>9</v>
      </c>
      <c r="C15" s="22">
        <v>20</v>
      </c>
      <c r="D15" s="23"/>
      <c r="E15" s="24">
        <f>C15*D15</f>
        <v>0</v>
      </c>
      <c r="F15" s="10"/>
      <c r="G15" s="10"/>
    </row>
    <row r="16" spans="1:7" x14ac:dyDescent="0.2">
      <c r="A16" s="20" t="s">
        <v>11</v>
      </c>
      <c r="B16" s="21" t="s">
        <v>9</v>
      </c>
      <c r="C16" s="22">
        <v>10</v>
      </c>
      <c r="D16" s="23"/>
      <c r="E16" s="24">
        <f>C16*D16</f>
        <v>0</v>
      </c>
      <c r="F16" s="10"/>
      <c r="G16" s="10"/>
    </row>
    <row r="17" spans="1:7" x14ac:dyDescent="0.2">
      <c r="A17" s="42" t="s">
        <v>12</v>
      </c>
      <c r="B17" s="43"/>
      <c r="C17" s="43"/>
      <c r="D17" s="44"/>
      <c r="E17" s="25">
        <f>SUM(E14:E16)</f>
        <v>0</v>
      </c>
      <c r="F17" s="10"/>
      <c r="G17" s="10"/>
    </row>
    <row r="18" spans="1:7" x14ac:dyDescent="0.2">
      <c r="A18" s="45" t="s">
        <v>13</v>
      </c>
      <c r="B18" s="46"/>
      <c r="C18" s="26" t="s">
        <v>14</v>
      </c>
      <c r="D18" s="27" t="s">
        <v>15</v>
      </c>
      <c r="E18" s="28" t="s">
        <v>16</v>
      </c>
      <c r="F18" s="10"/>
      <c r="G18" s="10"/>
    </row>
    <row r="19" spans="1:7" x14ac:dyDescent="0.2">
      <c r="A19" s="47" t="s">
        <v>17</v>
      </c>
      <c r="B19" s="48"/>
      <c r="C19" s="29">
        <v>10000</v>
      </c>
      <c r="D19" s="30"/>
      <c r="E19" s="24">
        <f>C19*(1-D19)</f>
        <v>10000</v>
      </c>
      <c r="F19" s="10"/>
      <c r="G19" s="10"/>
    </row>
    <row r="20" spans="1:7" ht="28.5" customHeight="1" x14ac:dyDescent="0.2">
      <c r="A20" s="49" t="s">
        <v>31</v>
      </c>
      <c r="B20" s="50"/>
      <c r="C20" s="29">
        <v>7700</v>
      </c>
      <c r="D20" s="30"/>
      <c r="E20" s="24">
        <f>C20*(1-D20)</f>
        <v>7700</v>
      </c>
      <c r="F20" s="10"/>
      <c r="G20" s="10"/>
    </row>
    <row r="21" spans="1:7" ht="15" thickBot="1" x14ac:dyDescent="0.25">
      <c r="A21" s="31"/>
      <c r="B21" s="32"/>
      <c r="C21" s="51" t="s">
        <v>18</v>
      </c>
      <c r="D21" s="52"/>
      <c r="E21" s="33">
        <f>SUM(E19:E20)</f>
        <v>17700</v>
      </c>
      <c r="F21" s="10"/>
      <c r="G21" s="10"/>
    </row>
    <row r="22" spans="1:7" ht="15" thickBot="1" x14ac:dyDescent="0.25">
      <c r="A22" s="53" t="s">
        <v>29</v>
      </c>
      <c r="B22" s="54"/>
      <c r="C22" s="54"/>
      <c r="D22" s="54"/>
      <c r="E22" s="34">
        <f>+E17+E21</f>
        <v>17700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1.5" customHeight="1" thickBot="1" x14ac:dyDescent="0.25">
      <c r="A26" s="41" t="s">
        <v>19</v>
      </c>
      <c r="B26" s="41"/>
      <c r="C26" s="55"/>
      <c r="D26" s="56"/>
      <c r="E26" s="56"/>
      <c r="F26" s="57"/>
    </row>
    <row r="28" spans="1:7" ht="32.25" customHeight="1" x14ac:dyDescent="0.2">
      <c r="A28" s="41" t="s">
        <v>20</v>
      </c>
      <c r="B28" s="41"/>
      <c r="C28" s="41"/>
      <c r="D28" s="41"/>
      <c r="E28" s="15" t="s">
        <v>27</v>
      </c>
      <c r="F28" s="15" t="s">
        <v>26</v>
      </c>
    </row>
    <row r="29" spans="1:7" x14ac:dyDescent="0.2">
      <c r="A29" s="35" t="s">
        <v>21</v>
      </c>
    </row>
    <row r="35" spans="1:5" x14ac:dyDescent="0.2">
      <c r="A35" s="1" t="s">
        <v>30</v>
      </c>
      <c r="D35" s="36" t="s">
        <v>22</v>
      </c>
    </row>
    <row r="36" spans="1:5" x14ac:dyDescent="0.2">
      <c r="D36" s="36"/>
    </row>
    <row r="37" spans="1:5" x14ac:dyDescent="0.2">
      <c r="E37" s="37" t="s">
        <v>23</v>
      </c>
    </row>
  </sheetData>
  <protectedRanges>
    <protectedRange sqref="A6:E8 D14:D16 D19:D20 A29:F34 A36:F40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56D48-0985-4867-93E9-DE067279E1DA}">
  <sheetPr>
    <pageSetUpPr fitToPage="1"/>
  </sheetPr>
  <dimension ref="A2:G37"/>
  <sheetViews>
    <sheetView workbookViewId="0">
      <selection activeCell="A4" sqref="A4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37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34</v>
      </c>
      <c r="B10" s="4"/>
      <c r="C10" s="6"/>
      <c r="D10" s="6"/>
      <c r="E10" s="4"/>
      <c r="F10" s="38"/>
      <c r="G10" s="38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3</v>
      </c>
      <c r="B13" s="18" t="s">
        <v>4</v>
      </c>
      <c r="C13" s="18" t="s">
        <v>5</v>
      </c>
      <c r="D13" s="18" t="s">
        <v>6</v>
      </c>
      <c r="E13" s="19" t="s">
        <v>7</v>
      </c>
      <c r="F13" s="10"/>
      <c r="G13" s="10"/>
    </row>
    <row r="14" spans="1:7" x14ac:dyDescent="0.2">
      <c r="A14" s="20" t="s">
        <v>8</v>
      </c>
      <c r="B14" s="21" t="s">
        <v>9</v>
      </c>
      <c r="C14" s="22">
        <v>450</v>
      </c>
      <c r="D14" s="23"/>
      <c r="E14" s="24">
        <f>C14*D14</f>
        <v>0</v>
      </c>
      <c r="F14" s="10"/>
      <c r="G14" s="10"/>
    </row>
    <row r="15" spans="1:7" x14ac:dyDescent="0.2">
      <c r="A15" s="20" t="s">
        <v>10</v>
      </c>
      <c r="B15" s="21" t="s">
        <v>9</v>
      </c>
      <c r="C15" s="22">
        <v>55</v>
      </c>
      <c r="D15" s="23"/>
      <c r="E15" s="24">
        <f t="shared" ref="E15:E16" si="0">C15*D15</f>
        <v>0</v>
      </c>
      <c r="F15" s="10"/>
      <c r="G15" s="10"/>
    </row>
    <row r="16" spans="1:7" x14ac:dyDescent="0.2">
      <c r="A16" s="20" t="s">
        <v>11</v>
      </c>
      <c r="B16" s="21" t="s">
        <v>9</v>
      </c>
      <c r="C16" s="22">
        <v>45</v>
      </c>
      <c r="D16" s="23"/>
      <c r="E16" s="24">
        <f t="shared" si="0"/>
        <v>0</v>
      </c>
      <c r="F16" s="10"/>
      <c r="G16" s="10"/>
    </row>
    <row r="17" spans="1:7" x14ac:dyDescent="0.2">
      <c r="A17" s="42" t="s">
        <v>12</v>
      </c>
      <c r="B17" s="43"/>
      <c r="C17" s="43"/>
      <c r="D17" s="44"/>
      <c r="E17" s="25">
        <f>SUM(E14:E16)</f>
        <v>0</v>
      </c>
      <c r="F17" s="10"/>
      <c r="G17" s="10"/>
    </row>
    <row r="18" spans="1:7" x14ac:dyDescent="0.2">
      <c r="A18" s="45" t="s">
        <v>13</v>
      </c>
      <c r="B18" s="46"/>
      <c r="C18" s="26" t="s">
        <v>14</v>
      </c>
      <c r="D18" s="27" t="s">
        <v>15</v>
      </c>
      <c r="E18" s="28" t="s">
        <v>16</v>
      </c>
      <c r="F18" s="10"/>
      <c r="G18" s="10"/>
    </row>
    <row r="19" spans="1:7" x14ac:dyDescent="0.2">
      <c r="A19" s="47" t="s">
        <v>17</v>
      </c>
      <c r="B19" s="48"/>
      <c r="C19" s="29">
        <v>23000</v>
      </c>
      <c r="D19" s="30"/>
      <c r="E19" s="24">
        <f>C19*(1-D19)</f>
        <v>23000</v>
      </c>
      <c r="F19" s="10"/>
      <c r="G19" s="10"/>
    </row>
    <row r="20" spans="1:7" ht="32.25" customHeight="1" x14ac:dyDescent="0.2">
      <c r="A20" s="49" t="s">
        <v>31</v>
      </c>
      <c r="B20" s="50"/>
      <c r="C20" s="29">
        <v>50000</v>
      </c>
      <c r="D20" s="30"/>
      <c r="E20" s="24">
        <f>C20*(1-D20)</f>
        <v>50000</v>
      </c>
      <c r="F20" s="10"/>
      <c r="G20" s="10"/>
    </row>
    <row r="21" spans="1:7" ht="15" thickBot="1" x14ac:dyDescent="0.25">
      <c r="A21" s="31"/>
      <c r="B21" s="32"/>
      <c r="C21" s="51" t="s">
        <v>18</v>
      </c>
      <c r="D21" s="52"/>
      <c r="E21" s="33">
        <f>SUM(E19:E20)</f>
        <v>73000</v>
      </c>
      <c r="F21" s="10"/>
      <c r="G21" s="10"/>
    </row>
    <row r="22" spans="1:7" ht="15" thickBot="1" x14ac:dyDescent="0.25">
      <c r="A22" s="53" t="s">
        <v>24</v>
      </c>
      <c r="B22" s="54"/>
      <c r="C22" s="54"/>
      <c r="D22" s="54"/>
      <c r="E22" s="34">
        <f>+E17+E21</f>
        <v>73000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0" customHeight="1" thickBot="1" x14ac:dyDescent="0.25">
      <c r="A26" s="41" t="s">
        <v>19</v>
      </c>
      <c r="B26" s="41"/>
      <c r="C26" s="55"/>
      <c r="D26" s="56"/>
      <c r="E26" s="56"/>
      <c r="F26" s="57"/>
    </row>
    <row r="28" spans="1:7" ht="27.75" customHeight="1" x14ac:dyDescent="0.2">
      <c r="A28" s="41" t="s">
        <v>20</v>
      </c>
      <c r="B28" s="41"/>
      <c r="C28" s="41"/>
      <c r="D28" s="41"/>
      <c r="E28" s="15" t="s">
        <v>27</v>
      </c>
      <c r="F28" s="15" t="s">
        <v>26</v>
      </c>
    </row>
    <row r="29" spans="1:7" x14ac:dyDescent="0.2">
      <c r="A29" s="35" t="s">
        <v>21</v>
      </c>
    </row>
    <row r="35" spans="1:5" x14ac:dyDescent="0.2">
      <c r="A35" s="1" t="s">
        <v>30</v>
      </c>
      <c r="D35" s="36" t="s">
        <v>22</v>
      </c>
    </row>
    <row r="36" spans="1:5" x14ac:dyDescent="0.2">
      <c r="D36" s="36"/>
    </row>
    <row r="37" spans="1:5" x14ac:dyDescent="0.2">
      <c r="E37" s="37" t="s">
        <v>23</v>
      </c>
    </row>
  </sheetData>
  <protectedRanges>
    <protectedRange sqref="A6:E8 D14:D16 D19:D20 A29:F34 A36:F40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0ED30-D07F-4C38-9516-44CC34E3CA73}">
  <sheetPr>
    <pageSetUpPr fitToPage="1"/>
  </sheetPr>
  <dimension ref="A2:G37"/>
  <sheetViews>
    <sheetView workbookViewId="0">
      <selection activeCell="A4" sqref="A4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37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35</v>
      </c>
      <c r="B10" s="4"/>
      <c r="C10" s="6"/>
      <c r="D10" s="6"/>
      <c r="E10" s="4"/>
      <c r="F10" s="38"/>
      <c r="G10" s="38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3</v>
      </c>
      <c r="B13" s="18" t="s">
        <v>4</v>
      </c>
      <c r="C13" s="18" t="s">
        <v>5</v>
      </c>
      <c r="D13" s="18" t="s">
        <v>6</v>
      </c>
      <c r="E13" s="19" t="s">
        <v>7</v>
      </c>
      <c r="F13" s="10"/>
      <c r="G13" s="10"/>
    </row>
    <row r="14" spans="1:7" x14ac:dyDescent="0.2">
      <c r="A14" s="20" t="s">
        <v>8</v>
      </c>
      <c r="B14" s="21" t="s">
        <v>9</v>
      </c>
      <c r="C14" s="22">
        <v>450</v>
      </c>
      <c r="D14" s="23"/>
      <c r="E14" s="24">
        <f>C14*D14</f>
        <v>0</v>
      </c>
      <c r="F14" s="10"/>
      <c r="G14" s="10"/>
    </row>
    <row r="15" spans="1:7" x14ac:dyDescent="0.2">
      <c r="A15" s="20" t="s">
        <v>10</v>
      </c>
      <c r="B15" s="21" t="s">
        <v>9</v>
      </c>
      <c r="C15" s="22">
        <v>55</v>
      </c>
      <c r="D15" s="23"/>
      <c r="E15" s="24">
        <f t="shared" ref="E15:E16" si="0">C15*D15</f>
        <v>0</v>
      </c>
      <c r="F15" s="10"/>
      <c r="G15" s="10"/>
    </row>
    <row r="16" spans="1:7" x14ac:dyDescent="0.2">
      <c r="A16" s="20" t="s">
        <v>11</v>
      </c>
      <c r="B16" s="21" t="s">
        <v>9</v>
      </c>
      <c r="C16" s="22">
        <v>45</v>
      </c>
      <c r="D16" s="23"/>
      <c r="E16" s="24">
        <f t="shared" si="0"/>
        <v>0</v>
      </c>
      <c r="F16" s="10"/>
      <c r="G16" s="10"/>
    </row>
    <row r="17" spans="1:7" x14ac:dyDescent="0.2">
      <c r="A17" s="42" t="s">
        <v>12</v>
      </c>
      <c r="B17" s="43"/>
      <c r="C17" s="43"/>
      <c r="D17" s="44"/>
      <c r="E17" s="25">
        <f>SUM(E14:E16)</f>
        <v>0</v>
      </c>
      <c r="F17" s="10"/>
      <c r="G17" s="10"/>
    </row>
    <row r="18" spans="1:7" x14ac:dyDescent="0.2">
      <c r="A18" s="45" t="s">
        <v>13</v>
      </c>
      <c r="B18" s="46"/>
      <c r="C18" s="26" t="s">
        <v>14</v>
      </c>
      <c r="D18" s="27" t="s">
        <v>15</v>
      </c>
      <c r="E18" s="28" t="s">
        <v>16</v>
      </c>
      <c r="F18" s="10"/>
      <c r="G18" s="10"/>
    </row>
    <row r="19" spans="1:7" x14ac:dyDescent="0.2">
      <c r="A19" s="47" t="s">
        <v>17</v>
      </c>
      <c r="B19" s="48"/>
      <c r="C19" s="29">
        <v>10000</v>
      </c>
      <c r="D19" s="30"/>
      <c r="E19" s="24">
        <f>C19*(1-D19)</f>
        <v>10000</v>
      </c>
      <c r="F19" s="10"/>
      <c r="G19" s="10"/>
    </row>
    <row r="20" spans="1:7" ht="29.25" customHeight="1" x14ac:dyDescent="0.2">
      <c r="A20" s="49" t="s">
        <v>31</v>
      </c>
      <c r="B20" s="50"/>
      <c r="C20" s="29">
        <v>10000</v>
      </c>
      <c r="D20" s="30"/>
      <c r="E20" s="24">
        <f>C20*(1-D20)</f>
        <v>10000</v>
      </c>
      <c r="F20" s="10"/>
      <c r="G20" s="10"/>
    </row>
    <row r="21" spans="1:7" ht="15" thickBot="1" x14ac:dyDescent="0.25">
      <c r="A21" s="31"/>
      <c r="B21" s="32"/>
      <c r="C21" s="51" t="s">
        <v>18</v>
      </c>
      <c r="D21" s="52"/>
      <c r="E21" s="33">
        <f>SUM(E19:E20)</f>
        <v>20000</v>
      </c>
      <c r="F21" s="10"/>
      <c r="G21" s="10"/>
    </row>
    <row r="22" spans="1:7" ht="15" thickBot="1" x14ac:dyDescent="0.25">
      <c r="A22" s="53" t="s">
        <v>25</v>
      </c>
      <c r="B22" s="54"/>
      <c r="C22" s="54"/>
      <c r="D22" s="54"/>
      <c r="E22" s="34">
        <f>+E17+E21</f>
        <v>20000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0.75" customHeight="1" thickBot="1" x14ac:dyDescent="0.25">
      <c r="A26" s="41" t="s">
        <v>19</v>
      </c>
      <c r="B26" s="41"/>
      <c r="C26" s="55"/>
      <c r="D26" s="56"/>
      <c r="E26" s="56"/>
      <c r="F26" s="57"/>
    </row>
    <row r="28" spans="1:7" ht="29.25" customHeight="1" x14ac:dyDescent="0.2">
      <c r="A28" s="41" t="s">
        <v>20</v>
      </c>
      <c r="B28" s="41"/>
      <c r="C28" s="41"/>
      <c r="D28" s="41"/>
      <c r="E28" s="15" t="s">
        <v>27</v>
      </c>
      <c r="F28" s="15" t="s">
        <v>26</v>
      </c>
    </row>
    <row r="29" spans="1:7" x14ac:dyDescent="0.2">
      <c r="A29" s="35" t="s">
        <v>21</v>
      </c>
    </row>
    <row r="35" spans="1:5" x14ac:dyDescent="0.2">
      <c r="A35" s="1" t="s">
        <v>30</v>
      </c>
      <c r="D35" s="36" t="s">
        <v>22</v>
      </c>
    </row>
    <row r="36" spans="1:5" x14ac:dyDescent="0.2">
      <c r="D36" s="36"/>
    </row>
    <row r="37" spans="1:5" x14ac:dyDescent="0.2">
      <c r="E37" s="37" t="s">
        <v>23</v>
      </c>
    </row>
  </sheetData>
  <protectedRanges>
    <protectedRange sqref="A6:E8 D14:D16 D19:D20 A29:F34 A36:F40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DD2FD-E355-42AA-9FBF-F8B414DC61DA}">
  <sheetPr>
    <pageSetUpPr fitToPage="1"/>
  </sheetPr>
  <dimension ref="A2:G37"/>
  <sheetViews>
    <sheetView workbookViewId="0">
      <selection activeCell="D19" sqref="D19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37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38</v>
      </c>
      <c r="B10" s="4"/>
      <c r="C10" s="6"/>
      <c r="D10" s="6"/>
      <c r="E10" s="4"/>
      <c r="F10" s="38"/>
      <c r="G10" s="38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3</v>
      </c>
      <c r="B13" s="18" t="s">
        <v>4</v>
      </c>
      <c r="C13" s="18" t="s">
        <v>5</v>
      </c>
      <c r="D13" s="18" t="s">
        <v>6</v>
      </c>
      <c r="E13" s="19" t="s">
        <v>7</v>
      </c>
      <c r="F13" s="10"/>
      <c r="G13" s="10"/>
    </row>
    <row r="14" spans="1:7" x14ac:dyDescent="0.2">
      <c r="A14" s="20" t="s">
        <v>8</v>
      </c>
      <c r="B14" s="21" t="s">
        <v>9</v>
      </c>
      <c r="C14" s="22">
        <v>450</v>
      </c>
      <c r="D14" s="23"/>
      <c r="E14" s="24">
        <f>C14*D14</f>
        <v>0</v>
      </c>
      <c r="F14" s="10"/>
      <c r="G14" s="10"/>
    </row>
    <row r="15" spans="1:7" x14ac:dyDescent="0.2">
      <c r="A15" s="20" t="s">
        <v>10</v>
      </c>
      <c r="B15" s="21" t="s">
        <v>9</v>
      </c>
      <c r="C15" s="22">
        <v>40</v>
      </c>
      <c r="D15" s="23"/>
      <c r="E15" s="24">
        <f t="shared" ref="E15:E16" si="0">C15*D15</f>
        <v>0</v>
      </c>
      <c r="F15" s="10"/>
      <c r="G15" s="10"/>
    </row>
    <row r="16" spans="1:7" x14ac:dyDescent="0.2">
      <c r="A16" s="20" t="s">
        <v>11</v>
      </c>
      <c r="B16" s="21" t="s">
        <v>9</v>
      </c>
      <c r="C16" s="22">
        <v>25</v>
      </c>
      <c r="D16" s="23"/>
      <c r="E16" s="24">
        <f t="shared" si="0"/>
        <v>0</v>
      </c>
      <c r="F16" s="10"/>
      <c r="G16" s="10"/>
    </row>
    <row r="17" spans="1:7" x14ac:dyDescent="0.2">
      <c r="A17" s="42" t="s">
        <v>12</v>
      </c>
      <c r="B17" s="43"/>
      <c r="C17" s="43"/>
      <c r="D17" s="44"/>
      <c r="E17" s="25">
        <f>SUM(E14:E16)</f>
        <v>0</v>
      </c>
      <c r="F17" s="10"/>
      <c r="G17" s="10"/>
    </row>
    <row r="18" spans="1:7" x14ac:dyDescent="0.2">
      <c r="A18" s="45" t="s">
        <v>13</v>
      </c>
      <c r="B18" s="46"/>
      <c r="C18" s="26" t="s">
        <v>14</v>
      </c>
      <c r="D18" s="27" t="s">
        <v>15</v>
      </c>
      <c r="E18" s="28" t="s">
        <v>16</v>
      </c>
      <c r="F18" s="10"/>
      <c r="G18" s="10"/>
    </row>
    <row r="19" spans="1:7" x14ac:dyDescent="0.2">
      <c r="A19" s="47" t="s">
        <v>17</v>
      </c>
      <c r="B19" s="48"/>
      <c r="C19" s="29">
        <v>7000</v>
      </c>
      <c r="D19" s="30"/>
      <c r="E19" s="24">
        <f>C19*(1-D19)</f>
        <v>7000</v>
      </c>
      <c r="F19" s="10"/>
      <c r="G19" s="10"/>
    </row>
    <row r="20" spans="1:7" ht="29.25" customHeight="1" x14ac:dyDescent="0.2">
      <c r="A20" s="49" t="s">
        <v>31</v>
      </c>
      <c r="B20" s="50"/>
      <c r="C20" s="29">
        <v>10000</v>
      </c>
      <c r="D20" s="30"/>
      <c r="E20" s="24">
        <f>C20*(1-D20)</f>
        <v>10000</v>
      </c>
      <c r="F20" s="10"/>
      <c r="G20" s="10"/>
    </row>
    <row r="21" spans="1:7" ht="15" thickBot="1" x14ac:dyDescent="0.25">
      <c r="A21" s="31"/>
      <c r="B21" s="32"/>
      <c r="C21" s="51" t="s">
        <v>18</v>
      </c>
      <c r="D21" s="52"/>
      <c r="E21" s="33">
        <f>SUM(E19:E20)</f>
        <v>17000</v>
      </c>
      <c r="F21" s="10"/>
      <c r="G21" s="10"/>
    </row>
    <row r="22" spans="1:7" ht="15" thickBot="1" x14ac:dyDescent="0.25">
      <c r="A22" s="53" t="s">
        <v>28</v>
      </c>
      <c r="B22" s="54"/>
      <c r="C22" s="54"/>
      <c r="D22" s="54"/>
      <c r="E22" s="34">
        <f>+E17+E21</f>
        <v>17000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0.75" customHeight="1" thickBot="1" x14ac:dyDescent="0.25">
      <c r="A26" s="41" t="s">
        <v>19</v>
      </c>
      <c r="B26" s="41"/>
      <c r="C26" s="55"/>
      <c r="D26" s="56"/>
      <c r="E26" s="56"/>
      <c r="F26" s="57"/>
    </row>
    <row r="28" spans="1:7" ht="29.25" customHeight="1" x14ac:dyDescent="0.2">
      <c r="A28" s="41" t="s">
        <v>20</v>
      </c>
      <c r="B28" s="41"/>
      <c r="C28" s="41"/>
      <c r="D28" s="41"/>
      <c r="E28" s="15" t="s">
        <v>27</v>
      </c>
      <c r="F28" s="15" t="s">
        <v>26</v>
      </c>
    </row>
    <row r="29" spans="1:7" x14ac:dyDescent="0.2">
      <c r="A29" s="35" t="s">
        <v>21</v>
      </c>
    </row>
    <row r="35" spans="1:5" x14ac:dyDescent="0.2">
      <c r="A35" s="1" t="s">
        <v>30</v>
      </c>
      <c r="D35" s="36" t="s">
        <v>22</v>
      </c>
    </row>
    <row r="36" spans="1:5" x14ac:dyDescent="0.2">
      <c r="D36" s="36"/>
    </row>
    <row r="37" spans="1:5" x14ac:dyDescent="0.2">
      <c r="E37" s="37" t="s">
        <v>23</v>
      </c>
    </row>
  </sheetData>
  <protectedRanges>
    <protectedRange sqref="A6:E8 D14:D16 D19:D20 A29:F34 A36:F40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C26:F26"/>
    <mergeCell ref="A28:D28"/>
    <mergeCell ref="A17:D17"/>
    <mergeCell ref="A18:B18"/>
    <mergeCell ref="A19:B19"/>
    <mergeCell ref="A20:B20"/>
    <mergeCell ref="C21:D21"/>
    <mergeCell ref="A22:D22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Caterpillar</vt:lpstr>
      <vt:lpstr>Sklop 2 Azura+Ravo5+Esagono</vt:lpstr>
      <vt:lpstr>Sklop 3 Stummer+Mut+Zoeller</vt:lpstr>
      <vt:lpstr>Sklop 4 JCB+Komatsu</vt:lpstr>
      <vt:lpstr>Sklop 5 Traktorji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Kunišič</dc:creator>
  <cp:lastModifiedBy>Nina Simonovič</cp:lastModifiedBy>
  <cp:lastPrinted>2023-07-18T10:03:07Z</cp:lastPrinted>
  <dcterms:created xsi:type="dcterms:W3CDTF">2023-05-04T07:33:15Z</dcterms:created>
  <dcterms:modified xsi:type="dcterms:W3CDTF">2023-07-18T10:10:41Z</dcterms:modified>
</cp:coreProperties>
</file>